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10" sheetId="1" r:id="rId1"/>
    <sheet name="11" sheetId="3" r:id="rId2"/>
  </sheets>
  <externalReferences>
    <externalReference r:id="rId3"/>
  </externalReferences>
  <definedNames>
    <definedName name="_xlnm.Print_Titles" localSheetId="1">'11'!$3:$4</definedName>
    <definedName name="_xlnm.Print_Area" localSheetId="1">'11'!$A$1:$G$36</definedName>
    <definedName name="_xlnm.Print_Area" localSheetId="0">'1-10'!$A$1:$E$49</definedName>
  </definedNames>
  <calcPr calcId="124519"/>
</workbook>
</file>

<file path=xl/calcChain.xml><?xml version="1.0" encoding="utf-8"?>
<calcChain xmlns="http://schemas.openxmlformats.org/spreadsheetml/2006/main">
  <c r="C48" i="1"/>
  <c r="C40"/>
  <c r="F22" i="3"/>
  <c r="F26" s="1"/>
  <c r="B20"/>
  <c r="G19"/>
  <c r="E17"/>
  <c r="F16"/>
  <c r="G14"/>
  <c r="F13"/>
  <c r="G13" s="1"/>
  <c r="E12"/>
  <c r="E16" s="1"/>
  <c r="G10"/>
  <c r="G17" s="1"/>
  <c r="G9"/>
  <c r="G8"/>
  <c r="G7"/>
  <c r="B5"/>
  <c r="G12" l="1"/>
  <c r="G16" s="1"/>
  <c r="G22"/>
  <c r="G26" s="1"/>
  <c r="D41" i="1" l="1"/>
  <c r="D40"/>
  <c r="D48"/>
  <c r="D42" l="1"/>
  <c r="E48" l="1"/>
  <c r="C49"/>
  <c r="D49" l="1"/>
  <c r="C42"/>
  <c r="E41"/>
  <c r="E49" l="1"/>
  <c r="E40"/>
  <c r="E42" s="1"/>
</calcChain>
</file>

<file path=xl/sharedStrings.xml><?xml version="1.0" encoding="utf-8"?>
<sst xmlns="http://schemas.openxmlformats.org/spreadsheetml/2006/main" count="121" uniqueCount="93">
  <si>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</si>
  <si>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</si>
  <si>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</si>
  <si>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</si>
  <si>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</si>
  <si>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</si>
  <si>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</si>
  <si>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</si>
  <si>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</si>
  <si>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</si>
  <si>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</si>
  <si>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</si>
  <si>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</si>
  <si>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</si>
  <si>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</si>
  <si>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</si>
  <si>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</si>
  <si>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</si>
  <si>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</si>
  <si>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</si>
  <si>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</si>
  <si>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</si>
  <si>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</si>
  <si>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</si>
  <si>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</si>
  <si>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</si>
  <si>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</si>
  <si>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</si>
  <si>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</si>
  <si>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</si>
  <si>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3.  0712100    0722          Стоматологічна допомога населенню</t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</si>
  <si>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</si>
  <si>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</si>
  <si>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</si>
  <si>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</si>
  <si>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</si>
  <si>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</si>
  <si>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</si>
  <si>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</si>
  <si>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</si>
  <si>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</si>
  <si>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</si>
  <si>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</si>
  <si>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</si>
  <si>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</si>
  <si>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</si>
  <si>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</si>
  <si>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</si>
  <si>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t xml:space="preserve">                 (КТПКВК МБ)               (КФКВК)                          (найменування бюджетної програми) </t>
  </si>
  <si>
    <t xml:space="preserve">5. Підстави для виконання бюджетної програми:   </t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</si>
  <si>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</si>
  <si>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</si>
  <si>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</si>
  <si>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Штатний розпис станом на 2019 рік.</t>
  </si>
  <si>
    <t>Наказ Міністерства фінансів України</t>
  </si>
  <si>
    <t>Статистичний звіт Форма  № 20 «Звіт лікувально-профілактичного закладу» (річна) табл. 2700, графа 1. + відвідування ортодонтів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</si>
  <si>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</si>
  <si>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</si>
  <si>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</si>
  <si>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7. Мета бюджетної програми:  Підвищення рівня надання медичної допомоги та збереження здоров’я населення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</si>
  <si>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</si>
  <si>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</si>
  <si>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</si>
  <si>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</si>
  <si>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</si>
  <si>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</si>
  <si>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</si>
  <si>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</si>
  <si>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</si>
  <si>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</si>
  <si>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</si>
  <si>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обсяг видатків на придбання обладнання</t>
  </si>
  <si>
    <t>Розрахунково (відношення планових асигнуваннь по спеціальному фонду до касових видатків по спеціальному фонду).</t>
  </si>
  <si>
    <t>відсоток освоєння коштів на придбання предметів довгострокового користування</t>
  </si>
  <si>
    <t>Договір з постачальниками (система електронних державних закупівель «ProZorro»)</t>
  </si>
  <si>
    <t xml:space="preserve">М. П. </t>
  </si>
  <si>
    <t>Зростання показників здоров’я населення та збільшення фінансової захищеності населення</t>
  </si>
  <si>
    <t>обсяг видатків з місцевого бюджету на пільгове зубопротезування</t>
  </si>
  <si>
    <t>Розрахунково (відношення  обсігу видатків з місцевого бюджету на пільгове зубопротезування до кількості пільгових протезувань)</t>
  </si>
  <si>
    <t>середній розмір витрат на 1 пільгове зубопротезування</t>
  </si>
  <si>
    <t>Створення належних умов для  надання лікувальнооздоровчої та профілактичної стоматологічної допомоги,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</si>
  <si>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</si>
  <si>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середні видатки на придбання одиниці обладнання</t>
  </si>
  <si>
    <t>1 комп.</t>
  </si>
  <si>
    <t>1 компресор</t>
  </si>
  <si>
    <t>3 установки</t>
  </si>
  <si>
    <t>Рішення міської ради від 19.11.2019р. № 1936-58/VІІ, від 29.10.2019р. №1900-57/VІІ "Про внесення змін до рішення міської ради від 11.12.2018р. №1448-44/VІІ "Про місцевий бюджет на 2019 рік".</t>
  </si>
  <si>
    <t>Рішення міської ради від 19.11.2019р. №1928-58/VІІ "Про внесення змін до міської програми "Здоров"я павлоградців на 2015-2019 роки";</t>
  </si>
  <si>
    <t xml:space="preserve">Начальник відділу охорони здоров’я </t>
  </si>
  <si>
    <t>Ю.С. Дейнеженко</t>
  </si>
  <si>
    <t xml:space="preserve"> у тому числі загального фонду –  7 029 119 гривень та спеціального фонду –  3 428 932 гривень.</t>
  </si>
  <si>
    <t xml:space="preserve">4. Обсяг бюджетних призначень/бюджетних асигнувань - 10 458 051 гривень, </t>
  </si>
  <si>
    <t>«25» листопада 2019 р. № 89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</si>
</sst>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101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0" fillId="3" borderId="0" xfId="0" applyFont="1" applyFill="1"/>
    <xf numFmtId="0" fontId="4" fillId="0" borderId="2" xfId="0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/>
    <xf numFmtId="1" fontId="2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" fillId="2" borderId="0" xfId="2" applyFont="1" applyFill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3" borderId="0" xfId="0" applyFill="1"/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2" borderId="2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2" xfId="0" applyFont="1" applyFill="1" applyBorder="1" applyAlignment="1">
      <alignment horizontal="justify" vertical="center"/>
    </xf>
    <xf numFmtId="0" fontId="0" fillId="0" borderId="0" xfId="0" applyAlignment="1">
      <alignment horizontal="center"/>
    </xf>
    <xf numFmtId="0" fontId="13" fillId="2" borderId="0" xfId="0" applyFont="1" applyFill="1" applyAlignment="1"/>
    <xf numFmtId="0" fontId="13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/>
    <xf numFmtId="0" fontId="0" fillId="2" borderId="0" xfId="0" applyFill="1"/>
    <xf numFmtId="0" fontId="14" fillId="2" borderId="0" xfId="0" applyFont="1" applyFill="1"/>
    <xf numFmtId="0" fontId="13" fillId="2" borderId="0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top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Border="1"/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2" fillId="2" borderId="0" xfId="0" applyFont="1" applyFill="1" applyAlignment="1">
      <alignment horizontal="left"/>
    </xf>
    <xf numFmtId="14" fontId="17" fillId="2" borderId="0" xfId="0" applyNumberFormat="1" applyFont="1" applyFill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3%20&#1047;&#1052;&#1030;&#1053;&#1048;%20&#1054;&#1061;&#1054;&#1056;&#1054;&#1053;&#1040;%20&#1047;&#1044;&#1054;&#1056;%2025.06.2019/&#1087;&#1072;&#1089;&#1087;&#1086;&#1088;&#1090;%20071210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40">
          <cell r="B40" t="str">
            <v xml:space="preserve">Створення належних умов для  надання лікувальнооздоровчої та профілактичної стоматологічної допомоги </v>
          </cell>
        </row>
        <row r="41">
          <cell r="B41" t="str">
            <v>Придбання обладнання та предметів довгострокового користування</v>
          </cell>
          <cell r="E41">
            <v>229750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zoomScaleSheetLayoutView="100" workbookViewId="0">
      <selection activeCell="E8" sqref="E8"/>
    </sheetView>
  </sheetViews>
  <sheetFormatPr defaultRowHeight="15"/>
  <cols>
    <col min="1" max="1" width="6.42578125" customWidth="1"/>
    <col min="2" max="2" width="58.140625" customWidth="1"/>
    <col min="3" max="4" width="28.140625" customWidth="1"/>
    <col min="5" max="5" width="32.5703125" customWidth="1"/>
  </cols>
  <sheetData>
    <row r="1" spans="1:5" ht="12.75" customHeight="1">
      <c r="E1" s="35" t="s">
        <v>1</v>
      </c>
    </row>
    <row r="2" spans="1:5" ht="12.75" customHeight="1">
      <c r="E2" s="35" t="s">
        <v>54</v>
      </c>
    </row>
    <row r="3" spans="1:5" ht="12.75" customHeight="1">
      <c r="E3" s="35" t="s">
        <v>0</v>
      </c>
    </row>
    <row r="4" spans="1:5" ht="24.75" customHeight="1">
      <c r="E4" s="45" t="s">
        <v>56</v>
      </c>
    </row>
    <row r="5" spans="1:5" ht="39" customHeight="1">
      <c r="E5" s="36" t="s">
        <v>1</v>
      </c>
    </row>
    <row r="6" spans="1:5" ht="12.75" customHeight="1">
      <c r="E6" s="36" t="s">
        <v>22</v>
      </c>
    </row>
    <row r="7" spans="1:5" ht="12.75" customHeight="1">
      <c r="E7" s="36" t="s">
        <v>20</v>
      </c>
    </row>
    <row r="8" spans="1:5" ht="12.75" customHeight="1">
      <c r="A8" s="16"/>
      <c r="B8" s="16"/>
      <c r="C8" s="16"/>
      <c r="D8" s="16"/>
      <c r="E8" s="99" t="s">
        <v>92</v>
      </c>
    </row>
    <row r="9" spans="1:5" ht="18" customHeight="1">
      <c r="A9" s="83" t="s">
        <v>2</v>
      </c>
      <c r="B9" s="83"/>
      <c r="C9" s="83"/>
      <c r="D9" s="83"/>
      <c r="E9" s="83"/>
    </row>
    <row r="10" spans="1:5" ht="14.25" customHeight="1">
      <c r="A10" s="84" t="s">
        <v>50</v>
      </c>
      <c r="B10" s="84"/>
      <c r="C10" s="84"/>
      <c r="D10" s="84"/>
      <c r="E10" s="84"/>
    </row>
    <row r="11" spans="1:5" s="12" customFormat="1" ht="23.25" customHeight="1">
      <c r="A11" s="6" t="s">
        <v>25</v>
      </c>
      <c r="B11" s="13"/>
      <c r="C11" s="13"/>
      <c r="D11" s="13"/>
      <c r="E11" s="13"/>
    </row>
    <row r="12" spans="1:5" s="12" customFormat="1" ht="13.5" customHeight="1">
      <c r="A12" s="2" t="s">
        <v>46</v>
      </c>
    </row>
    <row r="13" spans="1:5" s="12" customFormat="1" ht="18" customHeight="1">
      <c r="A13" s="6" t="s">
        <v>26</v>
      </c>
      <c r="B13" s="13"/>
      <c r="C13" s="13"/>
      <c r="D13" s="13"/>
      <c r="E13" s="13"/>
    </row>
    <row r="14" spans="1:5" s="12" customFormat="1">
      <c r="A14" s="3" t="s">
        <v>47</v>
      </c>
    </row>
    <row r="15" spans="1:5" s="12" customFormat="1" ht="23.25" customHeight="1">
      <c r="A15" s="6" t="s">
        <v>30</v>
      </c>
      <c r="B15" s="13"/>
      <c r="C15" s="13"/>
      <c r="D15" s="13"/>
      <c r="E15" s="13"/>
    </row>
    <row r="16" spans="1:5" s="12" customFormat="1">
      <c r="A16" s="2" t="s">
        <v>48</v>
      </c>
      <c r="B16" s="1"/>
      <c r="C16" s="1"/>
      <c r="D16" s="1"/>
      <c r="E16" s="1"/>
    </row>
    <row r="17" spans="1:7" s="12" customFormat="1" ht="19.5" customHeight="1">
      <c r="A17" s="80" t="s">
        <v>91</v>
      </c>
      <c r="B17" s="80"/>
      <c r="C17" s="80"/>
      <c r="D17" s="80"/>
      <c r="E17" s="80"/>
    </row>
    <row r="18" spans="1:7" s="24" customFormat="1" ht="17.25" customHeight="1">
      <c r="A18" s="80" t="s">
        <v>90</v>
      </c>
      <c r="B18" s="80"/>
      <c r="C18" s="80"/>
      <c r="D18" s="80"/>
      <c r="E18" s="80"/>
    </row>
    <row r="19" spans="1:7" s="12" customFormat="1" ht="12" customHeight="1">
      <c r="A19" s="4"/>
      <c r="B19" s="5"/>
      <c r="C19" s="4"/>
      <c r="D19" s="4"/>
      <c r="E19" s="4"/>
    </row>
    <row r="20" spans="1:7" s="12" customFormat="1" ht="24.75" customHeight="1">
      <c r="A20" s="85" t="s">
        <v>49</v>
      </c>
      <c r="B20" s="85"/>
      <c r="C20" s="85"/>
      <c r="D20" s="85"/>
      <c r="E20" s="85"/>
    </row>
    <row r="21" spans="1:7" s="14" customFormat="1" ht="39.75" customHeight="1">
      <c r="A21" s="81" t="s">
        <v>44</v>
      </c>
      <c r="B21" s="81"/>
      <c r="C21" s="81"/>
      <c r="D21" s="81"/>
      <c r="E21" s="81"/>
      <c r="F21" s="7"/>
    </row>
    <row r="22" spans="1:7" s="19" customFormat="1" ht="36.75" customHeight="1">
      <c r="A22" s="82" t="s">
        <v>23</v>
      </c>
      <c r="B22" s="82"/>
      <c r="C22" s="82"/>
      <c r="D22" s="82"/>
      <c r="E22" s="82"/>
      <c r="F22" s="18"/>
    </row>
    <row r="23" spans="1:7" s="19" customFormat="1" ht="42" customHeight="1">
      <c r="A23" s="82" t="s">
        <v>45</v>
      </c>
      <c r="B23" s="82"/>
      <c r="C23" s="82"/>
      <c r="D23" s="82"/>
      <c r="E23" s="82"/>
      <c r="F23" s="18"/>
    </row>
    <row r="24" spans="1:7" s="19" customFormat="1" ht="37.5" customHeight="1">
      <c r="A24" s="82" t="s">
        <v>24</v>
      </c>
      <c r="B24" s="82"/>
      <c r="C24" s="82"/>
      <c r="D24" s="82"/>
      <c r="E24" s="82"/>
      <c r="F24" s="18"/>
    </row>
    <row r="25" spans="1:7" s="19" customFormat="1" ht="18.75" customHeight="1">
      <c r="A25" s="81" t="s">
        <v>57</v>
      </c>
      <c r="B25" s="81"/>
      <c r="C25" s="81"/>
      <c r="D25" s="81"/>
      <c r="E25" s="81"/>
      <c r="F25" s="18"/>
    </row>
    <row r="26" spans="1:7" s="19" customFormat="1" ht="35.25" customHeight="1">
      <c r="A26" s="79" t="s">
        <v>86</v>
      </c>
      <c r="B26" s="79"/>
      <c r="C26" s="79"/>
      <c r="D26" s="79"/>
      <c r="E26" s="79"/>
      <c r="F26" s="18"/>
    </row>
    <row r="27" spans="1:7" s="19" customFormat="1" ht="35.25" customHeight="1">
      <c r="A27" s="79" t="s">
        <v>87</v>
      </c>
      <c r="B27" s="79"/>
      <c r="C27" s="79"/>
      <c r="D27" s="79"/>
      <c r="E27" s="79"/>
      <c r="F27" s="46"/>
      <c r="G27" s="46"/>
    </row>
    <row r="28" spans="1:7" s="19" customFormat="1" ht="35.25" customHeight="1">
      <c r="A28" s="80" t="s">
        <v>58</v>
      </c>
      <c r="B28" s="80"/>
      <c r="C28" s="80"/>
      <c r="D28" s="80"/>
      <c r="E28" s="80"/>
      <c r="F28" s="46"/>
      <c r="G28" s="46"/>
    </row>
    <row r="29" spans="1:7" s="19" customFormat="1" ht="28.5" customHeight="1">
      <c r="A29" s="82" t="s">
        <v>76</v>
      </c>
      <c r="B29" s="82"/>
      <c r="C29" s="82"/>
      <c r="D29" s="82"/>
      <c r="E29" s="82"/>
      <c r="F29" s="46"/>
      <c r="G29" s="46"/>
    </row>
    <row r="30" spans="1:7" ht="18.75" customHeight="1">
      <c r="A30" s="85" t="s">
        <v>59</v>
      </c>
      <c r="B30" s="85"/>
      <c r="C30" s="85"/>
      <c r="D30" s="85"/>
      <c r="E30" s="85"/>
      <c r="F30" s="7"/>
    </row>
    <row r="31" spans="1:7" ht="12.6" customHeight="1"/>
    <row r="32" spans="1:7" ht="18.75" customHeight="1">
      <c r="A32" s="95" t="s">
        <v>60</v>
      </c>
      <c r="B32" s="95"/>
      <c r="C32" s="95"/>
      <c r="D32" s="95"/>
      <c r="E32" s="95"/>
    </row>
    <row r="33" spans="1:5" ht="12" customHeight="1">
      <c r="A33" s="15"/>
      <c r="B33" s="15"/>
      <c r="C33" s="15"/>
      <c r="D33" s="15"/>
      <c r="E33" s="15"/>
    </row>
    <row r="34" spans="1:5" ht="21.75" customHeight="1">
      <c r="A34" s="25" t="s">
        <v>3</v>
      </c>
      <c r="B34" s="91" t="s">
        <v>5</v>
      </c>
      <c r="C34" s="92"/>
      <c r="D34" s="92"/>
      <c r="E34" s="93"/>
    </row>
    <row r="35" spans="1:5" ht="32.450000000000003" customHeight="1">
      <c r="A35" s="25">
        <v>1</v>
      </c>
      <c r="B35" s="88" t="s">
        <v>31</v>
      </c>
      <c r="C35" s="89"/>
      <c r="D35" s="89"/>
      <c r="E35" s="90"/>
    </row>
    <row r="36" spans="1:5" ht="29.25" customHeight="1">
      <c r="A36" s="23" t="s">
        <v>61</v>
      </c>
      <c r="B36" s="9"/>
      <c r="C36" s="9"/>
      <c r="D36" s="9"/>
      <c r="E36" s="9"/>
    </row>
    <row r="37" spans="1:5">
      <c r="A37" s="9"/>
      <c r="B37" s="9"/>
      <c r="C37" s="9"/>
      <c r="D37" s="9"/>
      <c r="E37" s="20" t="s">
        <v>19</v>
      </c>
    </row>
    <row r="38" spans="1:5" ht="27" customHeight="1">
      <c r="A38" s="17" t="s">
        <v>3</v>
      </c>
      <c r="B38" s="17" t="s">
        <v>51</v>
      </c>
      <c r="C38" s="17" t="s">
        <v>10</v>
      </c>
      <c r="D38" s="17" t="s">
        <v>4</v>
      </c>
      <c r="E38" s="17" t="s">
        <v>6</v>
      </c>
    </row>
    <row r="39" spans="1:5">
      <c r="A39" s="21">
        <v>1</v>
      </c>
      <c r="B39" s="21">
        <v>2</v>
      </c>
      <c r="C39" s="21">
        <v>3</v>
      </c>
      <c r="D39" s="21">
        <v>4</v>
      </c>
      <c r="E39" s="43">
        <v>5</v>
      </c>
    </row>
    <row r="40" spans="1:5" ht="51" customHeight="1">
      <c r="A40" s="11">
        <v>1</v>
      </c>
      <c r="B40" s="44" t="s">
        <v>80</v>
      </c>
      <c r="C40" s="59">
        <f>6964053+150+79916-15000</f>
        <v>7029119</v>
      </c>
      <c r="D40" s="59">
        <f>3199182</f>
        <v>3199182</v>
      </c>
      <c r="E40" s="60">
        <f>C40+D40</f>
        <v>10228301</v>
      </c>
    </row>
    <row r="41" spans="1:5" ht="33.75" customHeight="1">
      <c r="A41" s="11">
        <v>2</v>
      </c>
      <c r="B41" s="76" t="s">
        <v>81</v>
      </c>
      <c r="C41" s="59">
        <v>0</v>
      </c>
      <c r="D41" s="61">
        <f>180000+14900+35000-150</f>
        <v>229750</v>
      </c>
      <c r="E41" s="60">
        <f>C41+D41</f>
        <v>229750</v>
      </c>
    </row>
    <row r="42" spans="1:5" ht="15.75">
      <c r="A42" s="86" t="s">
        <v>6</v>
      </c>
      <c r="B42" s="94"/>
      <c r="C42" s="59">
        <f>SUM(C40:C41)</f>
        <v>7029119</v>
      </c>
      <c r="D42" s="59">
        <f>SUM(D40:D41)</f>
        <v>3428932</v>
      </c>
      <c r="E42" s="59">
        <f>SUM(E40:E41)</f>
        <v>10458051</v>
      </c>
    </row>
    <row r="43" spans="1:5" ht="16.5" customHeight="1">
      <c r="A43" s="8"/>
      <c r="B43" s="9"/>
      <c r="C43" s="9"/>
      <c r="D43" s="9"/>
      <c r="E43" s="9"/>
    </row>
    <row r="44" spans="1:5" ht="15.75" customHeight="1">
      <c r="A44" s="23" t="s">
        <v>62</v>
      </c>
      <c r="B44" s="9"/>
      <c r="C44" s="9"/>
      <c r="D44" s="9"/>
      <c r="E44" s="9"/>
    </row>
    <row r="45" spans="1:5" ht="12" customHeight="1">
      <c r="A45" s="9"/>
      <c r="B45" s="9"/>
      <c r="C45" s="9"/>
      <c r="D45" s="9"/>
      <c r="E45" s="10" t="s">
        <v>18</v>
      </c>
    </row>
    <row r="46" spans="1:5" ht="29.25" customHeight="1">
      <c r="A46" s="42" t="s">
        <v>3</v>
      </c>
      <c r="B46" s="75" t="s">
        <v>52</v>
      </c>
      <c r="C46" s="42" t="s">
        <v>10</v>
      </c>
      <c r="D46" s="42" t="s">
        <v>4</v>
      </c>
      <c r="E46" s="17" t="s">
        <v>6</v>
      </c>
    </row>
    <row r="47" spans="1:5" ht="16.149999999999999" customHeight="1">
      <c r="A47" s="48">
        <v>1</v>
      </c>
      <c r="B47" s="48">
        <v>2</v>
      </c>
      <c r="C47" s="48">
        <v>3</v>
      </c>
      <c r="D47" s="48">
        <v>4</v>
      </c>
      <c r="E47" s="48">
        <v>5</v>
      </c>
    </row>
    <row r="48" spans="1:5" ht="30" customHeight="1">
      <c r="A48" s="11">
        <v>1</v>
      </c>
      <c r="B48" s="47" t="s">
        <v>17</v>
      </c>
      <c r="C48" s="61">
        <f>2084698+150+79916-15000</f>
        <v>2149764</v>
      </c>
      <c r="D48" s="61">
        <f>180000+14900+35000-150</f>
        <v>229750</v>
      </c>
      <c r="E48" s="62">
        <f>C48+D48</f>
        <v>2379514</v>
      </c>
    </row>
    <row r="49" spans="1:5" ht="22.5" customHeight="1">
      <c r="A49" s="86" t="s">
        <v>6</v>
      </c>
      <c r="B49" s="87"/>
      <c r="C49" s="62">
        <f>C48</f>
        <v>2149764</v>
      </c>
      <c r="D49" s="62">
        <f>D48</f>
        <v>229750</v>
      </c>
      <c r="E49" s="62">
        <f t="shared" ref="E49" si="0">E48</f>
        <v>2379514</v>
      </c>
    </row>
  </sheetData>
  <mergeCells count="20">
    <mergeCell ref="A49:B49"/>
    <mergeCell ref="A29:E29"/>
    <mergeCell ref="B35:E35"/>
    <mergeCell ref="B34:E34"/>
    <mergeCell ref="A42:B42"/>
    <mergeCell ref="A32:E32"/>
    <mergeCell ref="A30:E30"/>
    <mergeCell ref="A9:E9"/>
    <mergeCell ref="A10:E10"/>
    <mergeCell ref="A20:E20"/>
    <mergeCell ref="A17:E17"/>
    <mergeCell ref="A18:E18"/>
    <mergeCell ref="A27:E27"/>
    <mergeCell ref="A28:E28"/>
    <mergeCell ref="A21:E21"/>
    <mergeCell ref="A22:E22"/>
    <mergeCell ref="A23:E23"/>
    <mergeCell ref="A26:E26"/>
    <mergeCell ref="A24:E24"/>
    <mergeCell ref="A25:E25"/>
  </mergeCells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topLeftCell="A4" zoomScaleSheetLayoutView="100" workbookViewId="0">
      <selection activeCell="C35" sqref="C35"/>
    </sheetView>
  </sheetViews>
  <sheetFormatPr defaultRowHeight="15"/>
  <cols>
    <col min="1" max="1" width="6.42578125" style="65" customWidth="1"/>
    <col min="2" max="2" width="40" customWidth="1"/>
    <col min="3" max="3" width="12.140625" customWidth="1"/>
    <col min="4" max="4" width="50.42578125" customWidth="1"/>
    <col min="5" max="6" width="15.5703125" style="67" customWidth="1"/>
    <col min="7" max="7" width="14.28515625" customWidth="1"/>
  </cols>
  <sheetData>
    <row r="1" spans="1:7" ht="22.5" customHeight="1">
      <c r="A1" s="5" t="s">
        <v>63</v>
      </c>
      <c r="B1" s="12"/>
    </row>
    <row r="2" spans="1:7" ht="10.5" customHeight="1">
      <c r="A2" s="64"/>
      <c r="B2" s="12"/>
    </row>
    <row r="3" spans="1:7" ht="32.25" customHeight="1">
      <c r="A3" s="33" t="s">
        <v>3</v>
      </c>
      <c r="B3" s="38" t="s">
        <v>27</v>
      </c>
      <c r="C3" s="38" t="s">
        <v>7</v>
      </c>
      <c r="D3" s="63" t="s">
        <v>8</v>
      </c>
      <c r="E3" s="38" t="s">
        <v>10</v>
      </c>
      <c r="F3" s="38" t="s">
        <v>4</v>
      </c>
      <c r="G3" s="38" t="s">
        <v>6</v>
      </c>
    </row>
    <row r="4" spans="1:7" ht="15.75" customHeight="1">
      <c r="A4" s="29">
        <v>1</v>
      </c>
      <c r="B4" s="29">
        <v>2</v>
      </c>
      <c r="C4" s="29">
        <v>3</v>
      </c>
      <c r="D4" s="27">
        <v>4</v>
      </c>
      <c r="E4" s="29">
        <v>5</v>
      </c>
      <c r="F4" s="29">
        <v>6</v>
      </c>
      <c r="G4" s="29">
        <v>7</v>
      </c>
    </row>
    <row r="5" spans="1:7" ht="27" customHeight="1">
      <c r="A5" s="33"/>
      <c r="B5" s="96" t="str">
        <f>'[1]1-10'!B40</f>
        <v xml:space="preserve">Створення належних умов для  надання лікувальнооздоровчої та профілактичної стоматологічної допомоги </v>
      </c>
      <c r="C5" s="97"/>
      <c r="D5" s="97"/>
      <c r="E5" s="97"/>
      <c r="F5" s="97"/>
      <c r="G5" s="98"/>
    </row>
    <row r="6" spans="1:7" ht="17.25" customHeight="1">
      <c r="A6" s="33">
        <v>1</v>
      </c>
      <c r="B6" s="30" t="s">
        <v>11</v>
      </c>
      <c r="C6" s="33"/>
      <c r="D6" s="28"/>
      <c r="E6" s="33"/>
      <c r="F6" s="33"/>
      <c r="G6" s="30"/>
    </row>
    <row r="7" spans="1:7" ht="31.5" customHeight="1">
      <c r="A7" s="33"/>
      <c r="B7" s="31" t="s">
        <v>32</v>
      </c>
      <c r="C7" s="39" t="s">
        <v>28</v>
      </c>
      <c r="D7" s="37" t="s">
        <v>29</v>
      </c>
      <c r="E7" s="33">
        <v>1</v>
      </c>
      <c r="F7" s="33"/>
      <c r="G7" s="33">
        <f>E7+F7</f>
        <v>1</v>
      </c>
    </row>
    <row r="8" spans="1:7" ht="24.75" customHeight="1">
      <c r="A8" s="33"/>
      <c r="B8" s="32" t="s">
        <v>33</v>
      </c>
      <c r="C8" s="22" t="s">
        <v>28</v>
      </c>
      <c r="D8" s="37" t="s">
        <v>53</v>
      </c>
      <c r="E8" s="33">
        <v>83.75</v>
      </c>
      <c r="F8" s="33">
        <v>27</v>
      </c>
      <c r="G8" s="33">
        <f>E8+F8</f>
        <v>110.75</v>
      </c>
    </row>
    <row r="9" spans="1:7" ht="24.75" customHeight="1">
      <c r="A9" s="33"/>
      <c r="B9" s="32" t="s">
        <v>34</v>
      </c>
      <c r="C9" s="22" t="s">
        <v>28</v>
      </c>
      <c r="D9" s="37" t="s">
        <v>53</v>
      </c>
      <c r="E9" s="11">
        <v>33.25</v>
      </c>
      <c r="F9" s="11">
        <v>6.5</v>
      </c>
      <c r="G9" s="33">
        <f>E9+F9</f>
        <v>39.75</v>
      </c>
    </row>
    <row r="10" spans="1:7" ht="33" customHeight="1">
      <c r="A10" s="33"/>
      <c r="B10" s="66" t="s">
        <v>77</v>
      </c>
      <c r="C10" s="22" t="s">
        <v>67</v>
      </c>
      <c r="D10" s="49" t="s">
        <v>68</v>
      </c>
      <c r="E10" s="26">
        <v>287716</v>
      </c>
      <c r="F10" s="11"/>
      <c r="G10" s="26">
        <f>SUM(E10:F10)</f>
        <v>287716</v>
      </c>
    </row>
    <row r="11" spans="1:7" ht="14.25" customHeight="1">
      <c r="A11" s="33">
        <v>2</v>
      </c>
      <c r="B11" s="32" t="s">
        <v>12</v>
      </c>
      <c r="C11" s="22"/>
      <c r="D11" s="37"/>
      <c r="E11" s="33"/>
      <c r="F11" s="33"/>
      <c r="G11" s="38"/>
    </row>
    <row r="12" spans="1:7" ht="43.5" customHeight="1">
      <c r="A12" s="33"/>
      <c r="B12" s="32" t="s">
        <v>35</v>
      </c>
      <c r="C12" s="22" t="s">
        <v>28</v>
      </c>
      <c r="D12" s="37" t="s">
        <v>55</v>
      </c>
      <c r="E12" s="11">
        <f>87300+4502</f>
        <v>91802</v>
      </c>
      <c r="F12" s="11">
        <v>6620</v>
      </c>
      <c r="G12" s="11">
        <f>E12+F12</f>
        <v>98422</v>
      </c>
    </row>
    <row r="13" spans="1:7" ht="30.75" customHeight="1">
      <c r="A13" s="33"/>
      <c r="B13" s="32" t="s">
        <v>36</v>
      </c>
      <c r="C13" s="22" t="s">
        <v>28</v>
      </c>
      <c r="D13" s="37" t="s">
        <v>37</v>
      </c>
      <c r="E13" s="11">
        <v>143</v>
      </c>
      <c r="F13" s="11">
        <f>1494-143</f>
        <v>1351</v>
      </c>
      <c r="G13" s="11">
        <f>E13+F13</f>
        <v>1494</v>
      </c>
    </row>
    <row r="14" spans="1:7" ht="42.75" customHeight="1">
      <c r="A14" s="33"/>
      <c r="B14" s="32" t="s">
        <v>38</v>
      </c>
      <c r="C14" s="22" t="s">
        <v>28</v>
      </c>
      <c r="D14" s="37" t="s">
        <v>43</v>
      </c>
      <c r="E14" s="33">
        <v>143</v>
      </c>
      <c r="F14" s="33"/>
      <c r="G14" s="33">
        <f>E14+F14</f>
        <v>143</v>
      </c>
    </row>
    <row r="15" spans="1:7" ht="19.5" customHeight="1">
      <c r="A15" s="33">
        <v>3</v>
      </c>
      <c r="B15" s="32" t="s">
        <v>13</v>
      </c>
      <c r="C15" s="22"/>
      <c r="D15" s="37"/>
      <c r="E15" s="33"/>
      <c r="F15" s="33"/>
      <c r="G15" s="33"/>
    </row>
    <row r="16" spans="1:7" ht="45.75" customHeight="1">
      <c r="A16" s="33"/>
      <c r="B16" s="34" t="s">
        <v>39</v>
      </c>
      <c r="C16" s="22" t="s">
        <v>15</v>
      </c>
      <c r="D16" s="37" t="s">
        <v>40</v>
      </c>
      <c r="E16" s="41">
        <f>E12/E9</f>
        <v>2760.9624060150377</v>
      </c>
      <c r="F16" s="41">
        <f>F12/F9</f>
        <v>1018.4615384615385</v>
      </c>
      <c r="G16" s="41">
        <f>G12/G9</f>
        <v>2476.0251572327043</v>
      </c>
    </row>
    <row r="17" spans="1:9" ht="42.75" customHeight="1">
      <c r="A17" s="33"/>
      <c r="B17" s="66" t="s">
        <v>79</v>
      </c>
      <c r="C17" s="22" t="s">
        <v>67</v>
      </c>
      <c r="D17" s="37" t="s">
        <v>78</v>
      </c>
      <c r="E17" s="41">
        <f>E10/E14</f>
        <v>2012</v>
      </c>
      <c r="F17" s="41"/>
      <c r="G17" s="41">
        <f t="shared" ref="G17" si="0">G10/G14</f>
        <v>2012</v>
      </c>
    </row>
    <row r="18" spans="1:9" ht="18.75" customHeight="1">
      <c r="A18" s="33">
        <v>4</v>
      </c>
      <c r="B18" s="32" t="s">
        <v>14</v>
      </c>
      <c r="C18" s="22"/>
      <c r="D18" s="37"/>
      <c r="E18" s="33"/>
      <c r="F18" s="33"/>
      <c r="G18" s="33"/>
    </row>
    <row r="19" spans="1:9" ht="89.25" customHeight="1">
      <c r="A19" s="33"/>
      <c r="B19" s="32" t="s">
        <v>41</v>
      </c>
      <c r="C19" s="22" t="s">
        <v>16</v>
      </c>
      <c r="D19" s="37" t="s">
        <v>42</v>
      </c>
      <c r="E19" s="11">
        <v>16</v>
      </c>
      <c r="F19" s="33"/>
      <c r="G19" s="33">
        <f>E19+F19</f>
        <v>16</v>
      </c>
    </row>
    <row r="20" spans="1:9" ht="19.5" customHeight="1">
      <c r="A20" s="33"/>
      <c r="B20" s="96" t="str">
        <f>'[1]1-10'!B41</f>
        <v>Придбання обладнання та предметів довгострокового користування</v>
      </c>
      <c r="C20" s="97"/>
      <c r="D20" s="97"/>
      <c r="E20" s="97"/>
      <c r="F20" s="97"/>
      <c r="G20" s="98"/>
    </row>
    <row r="21" spans="1:9" ht="15" customHeight="1">
      <c r="A21" s="33">
        <v>1</v>
      </c>
      <c r="B21" s="30" t="s">
        <v>11</v>
      </c>
      <c r="C21" s="33"/>
      <c r="D21" s="28"/>
      <c r="E21" s="33"/>
      <c r="F21" s="33"/>
      <c r="G21" s="30"/>
    </row>
    <row r="22" spans="1:9" ht="34.5" customHeight="1">
      <c r="A22" s="33"/>
      <c r="B22" s="32" t="s">
        <v>71</v>
      </c>
      <c r="C22" s="22" t="s">
        <v>67</v>
      </c>
      <c r="D22" s="49" t="s">
        <v>68</v>
      </c>
      <c r="E22" s="11"/>
      <c r="F22" s="26">
        <f>'[1]1-10'!E41</f>
        <v>229750</v>
      </c>
      <c r="G22" s="26">
        <f>SUM(E22:F22)</f>
        <v>229750</v>
      </c>
    </row>
    <row r="23" spans="1:9" ht="16.5" customHeight="1">
      <c r="A23" s="33">
        <v>2</v>
      </c>
      <c r="B23" s="32" t="s">
        <v>12</v>
      </c>
      <c r="C23" s="22"/>
      <c r="D23" s="37"/>
      <c r="E23" s="33"/>
      <c r="F23" s="33"/>
      <c r="G23" s="38"/>
    </row>
    <row r="24" spans="1:9" ht="30.75" customHeight="1">
      <c r="A24" s="33"/>
      <c r="B24" s="32" t="s">
        <v>69</v>
      </c>
      <c r="C24" s="22" t="s">
        <v>28</v>
      </c>
      <c r="D24" s="37" t="s">
        <v>74</v>
      </c>
      <c r="E24" s="33"/>
      <c r="F24" s="33">
        <v>5</v>
      </c>
      <c r="G24" s="33">
        <v>5</v>
      </c>
      <c r="I24" t="s">
        <v>83</v>
      </c>
    </row>
    <row r="25" spans="1:9" ht="18.75" customHeight="1">
      <c r="A25" s="33">
        <v>3</v>
      </c>
      <c r="B25" s="32" t="s">
        <v>13</v>
      </c>
      <c r="C25" s="22"/>
      <c r="D25" s="37"/>
      <c r="E25" s="33"/>
      <c r="F25" s="33"/>
      <c r="G25" s="33"/>
      <c r="I25" t="s">
        <v>84</v>
      </c>
    </row>
    <row r="26" spans="1:9" ht="30.75" customHeight="1">
      <c r="A26" s="33"/>
      <c r="B26" s="32" t="s">
        <v>82</v>
      </c>
      <c r="C26" s="22" t="s">
        <v>67</v>
      </c>
      <c r="D26" s="50" t="s">
        <v>70</v>
      </c>
      <c r="E26" s="41"/>
      <c r="F26" s="26">
        <f>F22/F24</f>
        <v>45950</v>
      </c>
      <c r="G26" s="26">
        <f>G22/G24</f>
        <v>45950</v>
      </c>
      <c r="I26" t="s">
        <v>85</v>
      </c>
    </row>
    <row r="27" spans="1:9" ht="18" customHeight="1">
      <c r="A27" s="33">
        <v>4</v>
      </c>
      <c r="B27" s="32" t="s">
        <v>14</v>
      </c>
      <c r="C27" s="22"/>
      <c r="D27" s="37"/>
      <c r="E27" s="33"/>
      <c r="F27" s="33"/>
      <c r="G27" s="33"/>
    </row>
    <row r="28" spans="1:9" s="56" customFormat="1" ht="48" customHeight="1">
      <c r="A28" s="11"/>
      <c r="B28" s="57" t="s">
        <v>73</v>
      </c>
      <c r="C28" s="58" t="s">
        <v>16</v>
      </c>
      <c r="D28" s="50" t="s">
        <v>72</v>
      </c>
      <c r="E28" s="11"/>
      <c r="F28" s="11">
        <v>100</v>
      </c>
      <c r="G28" s="11">
        <v>100</v>
      </c>
    </row>
    <row r="29" spans="1:9" ht="24" customHeight="1">
      <c r="A29" s="55"/>
      <c r="B29" s="51"/>
      <c r="C29" s="52"/>
      <c r="D29" s="53"/>
      <c r="E29" s="54"/>
      <c r="F29" s="55"/>
      <c r="G29" s="55"/>
    </row>
    <row r="30" spans="1:9" s="40" customFormat="1" ht="24" customHeight="1">
      <c r="A30" s="68" t="s">
        <v>88</v>
      </c>
      <c r="B30" s="68"/>
      <c r="C30" s="68"/>
      <c r="D30" s="69"/>
      <c r="E30" s="70"/>
      <c r="F30" s="77" t="s">
        <v>89</v>
      </c>
    </row>
    <row r="31" spans="1:9" ht="24" customHeight="1">
      <c r="A31" s="71"/>
      <c r="B31" s="72"/>
      <c r="C31" s="72"/>
      <c r="D31" s="72"/>
      <c r="E31" s="72"/>
      <c r="F31" s="72"/>
    </row>
    <row r="32" spans="1:9" ht="24" customHeight="1">
      <c r="A32" s="71" t="s">
        <v>9</v>
      </c>
      <c r="B32" s="72"/>
      <c r="C32" s="72"/>
      <c r="D32" s="72"/>
      <c r="E32" s="72"/>
      <c r="F32" s="72"/>
    </row>
    <row r="33" spans="1:6" ht="24" customHeight="1">
      <c r="A33" s="71" t="s">
        <v>64</v>
      </c>
      <c r="B33" s="72"/>
      <c r="C33" s="72"/>
      <c r="D33" s="73" t="s">
        <v>21</v>
      </c>
      <c r="E33" s="72"/>
      <c r="F33" s="78" t="s">
        <v>65</v>
      </c>
    </row>
    <row r="34" spans="1:6" ht="24" customHeight="1">
      <c r="A34" s="71"/>
      <c r="B34" s="72"/>
      <c r="C34" s="72"/>
      <c r="D34" s="73"/>
      <c r="E34" s="72"/>
      <c r="F34" s="78"/>
    </row>
    <row r="35" spans="1:6" ht="24" customHeight="1">
      <c r="A35" s="74" t="s">
        <v>66</v>
      </c>
      <c r="B35" s="72"/>
      <c r="C35" s="100">
        <v>43794</v>
      </c>
      <c r="D35" s="72"/>
      <c r="E35" s="72"/>
      <c r="F35" s="72"/>
    </row>
    <row r="36" spans="1:6" ht="24" customHeight="1">
      <c r="A36" s="71" t="s">
        <v>75</v>
      </c>
      <c r="B36" s="72"/>
      <c r="C36" s="72"/>
      <c r="D36" s="72"/>
      <c r="E36" s="72"/>
      <c r="F36" s="72"/>
    </row>
    <row r="37" spans="1:6" ht="35.25" customHeight="1"/>
    <row r="38" spans="1:6" ht="35.25" customHeight="1"/>
    <row r="39" spans="1:6" ht="35.25" customHeight="1"/>
    <row r="40" spans="1:6" ht="35.25" customHeight="1"/>
    <row r="41" spans="1:6" ht="35.25" customHeight="1"/>
  </sheetData>
  <mergeCells count="2">
    <mergeCell ref="B5:G5"/>
    <mergeCell ref="B20:G20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1-10</vt:lpstr>
      <vt:lpstr>11</vt:lpstr>
      <vt:lpstr>'11'!Заголовки_для_печати</vt:lpstr>
      <vt:lpstr>'11'!Область_печати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2019-11-25T08:33:54Z</dcterms:modified>
</cp:coreProperties>
</file>